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Asus\Desktop\Creche Vista Alegre\"/>
    </mc:Choice>
  </mc:AlternateContent>
  <xr:revisionPtr revIDLastSave="0" documentId="13_ncr:1_{25246803-886B-4E5B-A33C-374AAA69E2EF}" xr6:coauthVersionLast="47" xr6:coauthVersionMax="47" xr10:uidLastSave="{00000000-0000-0000-0000-000000000000}"/>
  <bookViews>
    <workbookView xWindow="-28920" yWindow="-120" windowWidth="29040" windowHeight="15720" xr2:uid="{A46F7AB1-C21D-4615-8412-B9F010352FA6}"/>
  </bookViews>
  <sheets>
    <sheet name="7-BDI" sheetId="2" r:id="rId1"/>
  </sheets>
  <externalReferences>
    <externalReference r:id="rId2"/>
    <externalReference r:id="rId3"/>
  </externalReferences>
  <definedNames>
    <definedName name="__123Graph_A" hidden="1">[1]aux!$I$28:$M$28</definedName>
    <definedName name="__123Graph_AGraph1" hidden="1">[1]aux!$I$6:$M$6</definedName>
    <definedName name="__123Graph_AGraph10" hidden="1">[1]aux!$I$24:$M$24</definedName>
    <definedName name="__123Graph_AGraph11" hidden="1">[1]aux!$I$26:$M$26</definedName>
    <definedName name="__123Graph_AGraph12" hidden="1">[1]aux!$I$28:$M$28</definedName>
    <definedName name="__123Graph_AGraph2" hidden="1">[1]aux!$I$8:$M$8</definedName>
    <definedName name="__123Graph_AGraph3" hidden="1">[1]aux!$I$10:$M$10</definedName>
    <definedName name="__123Graph_AGraph4" hidden="1">[1]aux!$I$12:$M$12</definedName>
    <definedName name="__123Graph_AGraph5" hidden="1">[1]aux!$I$14:$M$14</definedName>
    <definedName name="__123Graph_AGraph6" hidden="1">[1]aux!$I$16:$M$16</definedName>
    <definedName name="__123Graph_AGraph7" hidden="1">[1]aux!$I$18:$M$18</definedName>
    <definedName name="__123Graph_AGraph8" hidden="1">[1]aux!$I$20:$M$20</definedName>
    <definedName name="__123Graph_AGraph9" hidden="1">[1]aux!$I$22:$M$22</definedName>
    <definedName name="__123Graph_B" hidden="1">[1]aux!$B$28:$F$28</definedName>
    <definedName name="__123Graph_BGraph1" hidden="1">[1]aux!$B$6:$F$6</definedName>
    <definedName name="__123Graph_BGraph10" hidden="1">[1]aux!$B$24:$F$24</definedName>
    <definedName name="__123Graph_BGraph11" hidden="1">[1]aux!$B$26:$F$26</definedName>
    <definedName name="__123Graph_BGraph12" hidden="1">[1]aux!$B$28:$F$28</definedName>
    <definedName name="__123Graph_BGraph2" hidden="1">[1]aux!$B$8:$F$8</definedName>
    <definedName name="__123Graph_BGraph3" hidden="1">[1]aux!$B$10:$F$10</definedName>
    <definedName name="__123Graph_BGraph4" hidden="1">[1]aux!$B$12:$F$12</definedName>
    <definedName name="__123Graph_BGraph5" hidden="1">[1]aux!$B$14:$F$14</definedName>
    <definedName name="__123Graph_BGraph6" hidden="1">[1]aux!$B$16:$F$16</definedName>
    <definedName name="__123Graph_BGraph7" hidden="1">[1]aux!$B$18:$F$18</definedName>
    <definedName name="__123Graph_BGraph8" hidden="1">[1]aux!$B$20:$F$20</definedName>
    <definedName name="__123Graph_BGraph9" hidden="1">[1]aux!$B$22:$F$22</definedName>
    <definedName name="__123Graph_X" hidden="1">[1]aux!$B$29:$F$29</definedName>
    <definedName name="__123Graph_XGraph1" hidden="1">[1]aux!$B$7:$F$7</definedName>
    <definedName name="__123Graph_XGraph10" hidden="1">[1]aux!$B$25:$F$25</definedName>
    <definedName name="__123Graph_XGraph11" hidden="1">[1]aux!$B$27:$F$27</definedName>
    <definedName name="__123Graph_XGraph12" hidden="1">[1]aux!$B$29:$F$29</definedName>
    <definedName name="__123Graph_XGraph2" hidden="1">[1]aux!$B$9:$F$9</definedName>
    <definedName name="__123Graph_XGraph3" hidden="1">[1]aux!$B$11:$F$11</definedName>
    <definedName name="__123Graph_XGraph4" hidden="1">[1]aux!$B$13:$F$13</definedName>
    <definedName name="__123Graph_XGraph5" hidden="1">[1]aux!$B$15:$F$15</definedName>
    <definedName name="__123Graph_XGraph6" hidden="1">[1]aux!$B$17:$F$17</definedName>
    <definedName name="__123Graph_XGraph7" hidden="1">[1]aux!$B$19:$F$19</definedName>
    <definedName name="__123Graph_XGraph8" hidden="1">[1]aux!$B$21:$F$21</definedName>
    <definedName name="__123Graph_XGraph9" hidden="1">[1]aux!$B$23:$F$23</definedName>
    <definedName name="_xlnm._FilterDatabase" hidden="1">[2]Orçamento!$A$13:$H$24</definedName>
    <definedName name="_Order1" hidden="1">255</definedName>
    <definedName name="_Order2" hidden="1">255</definedName>
    <definedName name="a" hidden="1">{#N/A,#N/A,FALSE,"MO (2)"}</definedName>
    <definedName name="ant" hidden="1">{#N/A,#N/A,FALSE,"MO (2)"}</definedName>
    <definedName name="ant_1" hidden="1">{#N/A,#N/A,FALSE,"MO (2)"}</definedName>
    <definedName name="as" hidden="1">{#N/A,#N/A,FALSE,"MO (2)"}</definedName>
    <definedName name="bueiro" hidden="1">{#N/A,#N/A,FALSE,"MO (2)"}</definedName>
    <definedName name="Cron" hidden="1">{#N/A,#N/A,FALSE,"MO (2)"}</definedName>
    <definedName name="Cron_1" hidden="1">{#N/A,#N/A,FALSE,"MO (2)"}</definedName>
    <definedName name="DAS" hidden="1">{#N/A,#N/A,FALSE,"MO (2)"}</definedName>
    <definedName name="DAS_1" hidden="1">{#N/A,#N/A,FALSE,"MO (2)"}</definedName>
    <definedName name="DDDDE" hidden="1">{#N/A,#N/A,FALSE,"MO (2)"}</definedName>
    <definedName name="DDDDE_1" hidden="1">{#N/A,#N/A,FALSE,"MO (2)"}</definedName>
    <definedName name="edefegeh" hidden="1">{#N/A,#N/A,FALSE,"MO (2)"}</definedName>
    <definedName name="edefegeh_1" hidden="1">{#N/A,#N/A,FALSE,"MO (2)"}</definedName>
    <definedName name="eng." hidden="1">{#N/A,#N/A,FALSE,"MO (2)"}</definedName>
    <definedName name="eng._1" hidden="1">{#N/A,#N/A,FALSE,"MO (2)"}</definedName>
    <definedName name="ENGENHARIA" hidden="1">{#N/A,#N/A,FALSE,"MO (2)"}</definedName>
    <definedName name="ENGENHARIA_1" hidden="1">{#N/A,#N/A,FALSE,"MO (2)"}</definedName>
    <definedName name="EU" hidden="1">{#N/A,#N/A,FALSE,"MO (2)"}</definedName>
    <definedName name="EU_1" hidden="1">{#N/A,#N/A,FALSE,"MO (2)"}</definedName>
    <definedName name="ffg" hidden="1">{#N/A,#N/A,FALSE,"MO (2)"}</definedName>
    <definedName name="ffg_1" hidden="1">{#N/A,#N/A,FALSE,"MO (2)"}</definedName>
    <definedName name="fghji" hidden="1">{#N/A,#N/A,FALSE,"MO (2)"}</definedName>
    <definedName name="fghji_1" hidden="1">{#N/A,#N/A,FALSE,"MO (2)"}</definedName>
    <definedName name="gfgh" hidden="1">{#N/A,#N/A,FALSE,"MO (2)"}</definedName>
    <definedName name="gfgh_1" hidden="1">{#N/A,#N/A,FALSE,"MO (2)"}</definedName>
    <definedName name="jkhjkjkg" hidden="1">{#N/A,#N/A,FALSE,"MO (2)"}</definedName>
    <definedName name="jkhjkjkg_1" hidden="1">{#N/A,#N/A,FALSE,"MO (2)"}</definedName>
    <definedName name="med" hidden="1">{#N/A,#N/A,FALSE,"MO (2)"}</definedName>
    <definedName name="med_1" hidden="1">{#N/A,#N/A,FALSE,"MO (2)"}</definedName>
    <definedName name="resumo3" hidden="1">{#N/A,#N/A,FALSE,"MO (2)"}</definedName>
    <definedName name="resumo3_1" hidden="1">{#N/A,#N/A,FALSE,"MO (2)"}</definedName>
    <definedName name="SADERA" hidden="1">{#N/A,#N/A,FALSE,"MO (2)"}</definedName>
    <definedName name="SADERA_1" hidden="1">{#N/A,#N/A,FALSE,"MO (2)"}</definedName>
    <definedName name="saderadesa" hidden="1">{#N/A,#N/A,FALSE,"MO (2)"}</definedName>
    <definedName name="saderadesa_1" hidden="1">{#N/A,#N/A,FALSE,"MO (2)"}</definedName>
    <definedName name="saderasa" hidden="1">{#N/A,#N/A,FALSE,"MO (2)"}</definedName>
    <definedName name="saderasa_1" hidden="1">{#N/A,#N/A,FALSE,"MO (2)"}</definedName>
    <definedName name="saderefe" hidden="1">{#N/A,#N/A,FALSE,"MO (2)"}</definedName>
    <definedName name="saderefe_1" hidden="1">{#N/A,#N/A,FALSE,"MO (2)"}</definedName>
    <definedName name="salete" hidden="1">{#N/A,#N/A,FALSE,"MO (2)"}</definedName>
    <definedName name="salete.com" hidden="1">{#N/A,#N/A,FALSE,"MO (2)"}</definedName>
    <definedName name="salete.com_1" hidden="1">{#N/A,#N/A,FALSE,"MO (2)"}</definedName>
    <definedName name="salete_1" hidden="1">{#N/A,#N/A,FALSE,"MO (2)"}</definedName>
    <definedName name="salete333" hidden="1">{#N/A,#N/A,FALSE,"MO (2)"}</definedName>
    <definedName name="salete333_1" hidden="1">{#N/A,#N/A,FALSE,"MO (2)"}</definedName>
    <definedName name="SASA" hidden="1">{#N/A,#N/A,FALSE,"MO (2)"}</definedName>
    <definedName name="sasa.com" hidden="1">{#N/A,#N/A,FALSE,"MO (2)"}</definedName>
    <definedName name="sasa.com_1" hidden="1">{#N/A,#N/A,FALSE,"MO (2)"}</definedName>
    <definedName name="SASA_1" hidden="1">{#N/A,#N/A,FALSE,"MO (2)"}</definedName>
    <definedName name="sasaasa" hidden="1">{#N/A,#N/A,FALSE,"MO (2)"}</definedName>
    <definedName name="sasaasa_1" hidden="1">{#N/A,#N/A,FALSE,"MO (2)"}</definedName>
    <definedName name="sasadasas" hidden="1">{#N/A,#N/A,FALSE,"MO (2)"}</definedName>
    <definedName name="sasadasas_1" hidden="1">{#N/A,#N/A,FALSE,"MO (2)"}</definedName>
    <definedName name="sasadefadesa" hidden="1">{#N/A,#N/A,FALSE,"MO (2)"}</definedName>
    <definedName name="sasadefadesa_1" hidden="1">{#N/A,#N/A,FALSE,"MO (2)"}</definedName>
    <definedName name="sfsfsfs" hidden="1">{#N/A,#N/A,FALSE,"MO (2)"}</definedName>
    <definedName name="SS" hidden="1">{#N/A,#N/A,FALSE,"MO (2)"}</definedName>
    <definedName name="SS_1" hidden="1">{#N/A,#N/A,FALSE,"MO (2)"}</definedName>
    <definedName name="SSS" hidden="1">{#N/A,#N/A,FALSE,"MO (2)"}</definedName>
    <definedName name="SSS_1" hidden="1">{#N/A,#N/A,FALSE,"MO (2)"}</definedName>
    <definedName name="vvv" hidden="1">{#N/A,#N/A,FALSE,"MO (2)"}</definedName>
    <definedName name="vvv_1" hidden="1">{#N/A,#N/A,FALSE,"MO (2)"}</definedName>
    <definedName name="wrn.mo2." hidden="1">{#N/A,#N/A,FALSE,"MO (2)"}</definedName>
    <definedName name="wrn.mo2._1" hidden="1">{#N/A,#N/A,FALSE,"MO (2)"}</definedName>
    <definedName name="wrn.Orçamento." hidden="1">{#N/A,#N/A,FALSE,"Planilha";#N/A,#N/A,FALSE,"Resumo";#N/A,#N/A,FALSE,"Fisico";#N/A,#N/A,FALSE,"Financeiro";#N/A,#N/A,FALSE,"Financeiro"}</definedName>
    <definedName name="wrn.relext." hidden="1">{#N/A,#N/A,TRUE,"Plan1"}</definedName>
    <definedName name="wrn.relext._1" hidden="1">{#N/A,#N/A,TRUE,"Plan1"}</definedName>
    <definedName name="z" hidden="1">{#N/A,#N/A,FALSE,"MO (2)"}</definedName>
    <definedName name="z_1" hidden="1">{#N/A,#N/A,FALSE,"MO (2)"}</definedName>
    <definedName name="zaza" hidden="1">{#N/A,#N/A,FALSE,"MO (2)"}</definedName>
    <definedName name="zaza_1" hidden="1">{#N/A,#N/A,FALSE,"MO (2)"}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2" l="1"/>
  <c r="F14" i="2" s="1"/>
  <c r="F15" i="2" s="1"/>
  <c r="C12" i="2"/>
  <c r="C14" i="2" s="1"/>
  <c r="C15" i="2" s="1"/>
</calcChain>
</file>

<file path=xl/sharedStrings.xml><?xml version="1.0" encoding="utf-8"?>
<sst xmlns="http://schemas.openxmlformats.org/spreadsheetml/2006/main" count="48" uniqueCount="28">
  <si>
    <t>MEMÓRIA DE CÁLCULO DO BDI</t>
  </si>
  <si>
    <t>COMPOSIÇÃO DA PARCELA DE BDI (BONIFICAÇÕES E DESPESAS INDIRETAS)
Hipótese 2 (Resolução Normativa 018/2017 TCE/MT com base no Acórdão do TCU 2622/2013
'COM DESONERAÇÃO DE MÃO DE OBRA' (DESONERADO)</t>
  </si>
  <si>
    <t>COMPOSIÇÃO DA PARCELA DE BDI (BONIFICAÇÕES E DESPESAS INDIRETAS)
Hipótese 1 (Resolução Normativa 018/2017 com base no Acórdão do TCU 2622/2013
'SEM DESONERAÇÃO DE MÃO DE OBRA' (ONERADO)</t>
  </si>
  <si>
    <t>ITENS RELATIVOS À ADMINISTRAÇÃO CENTRAL</t>
  </si>
  <si>
    <t>% SOBRE PV</t>
  </si>
  <si>
    <t>AC - Administração Central</t>
  </si>
  <si>
    <t>DF - Custos Financeiros</t>
  </si>
  <si>
    <t>C - Riscos</t>
  </si>
  <si>
    <t>S - Seguros e Garantias Contratuais</t>
  </si>
  <si>
    <t>LO - Lucro Operacional</t>
  </si>
  <si>
    <t>TAXAS E IMPOSTOS</t>
  </si>
  <si>
    <t>F - PIS</t>
  </si>
  <si>
    <t>G - COFINS</t>
  </si>
  <si>
    <t>H - ISSQN</t>
  </si>
  <si>
    <t>Contribuição Previdenciária - Lei N° 13.161/15</t>
  </si>
  <si>
    <t>-</t>
  </si>
  <si>
    <t>Sub-total</t>
  </si>
  <si>
    <t>BDI COM IMPOSTOS</t>
  </si>
  <si>
    <t>BDI DIFERENCIADO
(Acórdão 2622/2013 - TCU)</t>
  </si>
  <si>
    <t>LIMITE SUPERIOR</t>
  </si>
  <si>
    <t>VALOR MÉDIO</t>
  </si>
  <si>
    <t>LIMITE INFERIOR</t>
  </si>
  <si>
    <t>FÓRMULA DO BDI</t>
  </si>
  <si>
    <t>Localidade / alíquota ISSQN</t>
  </si>
  <si>
    <t>NOBRES</t>
  </si>
  <si>
    <t>BASE DE CÁLCULO</t>
  </si>
  <si>
    <r>
      <rPr>
        <b/>
        <sz val="10"/>
        <color theme="1"/>
        <rFont val="Segoe UI"/>
        <family val="2"/>
      </rPr>
      <t>JUSTIFICATIVA TÉCNICA</t>
    </r>
    <r>
      <rPr>
        <sz val="10"/>
        <color theme="1"/>
        <rFont val="Segoe UI"/>
        <family val="2"/>
      </rPr>
      <t xml:space="preserve">: O valor de BDI adotado foi calculado sobre as faixas medianas, para as variáveis da fórmula acima, sugeridas pelo TCU em seu acórdão 2.622/2013, acompanhado pela Resolução Normativa 018/2017 do TCE/MT.
Para o Imposto Sobre Serviços, cabe a cada município especificar suas alíquotas e bases de cálculo dentro dos limites federais estipulados pela LC 116/2003. Nesta planilha orçamentária, adotou-se 30%, pois o Código Tributário do Município de Nobres-MT, não especifíca esse percentual, mas traz em seu Art. 13, §1º, que a base de cálculo é o próprio valor do serviço. No entanto nos §4º e §5º do mesmo artigo, regulamenta a possibilidade de se abater do imposto, o material aplicado pelo construtor, sendo tal ação, objeto de apuração entre construtora e setor de tributos do município, respectivamente aos parágrafos citados. Nota-se aí uma falta de clareza jurídica para incidir na parcela do BDI, a qual deveria ser objetiva.
Dessa forma, adotou-se a incidência do valor de material sobre o </t>
    </r>
    <r>
      <rPr>
        <b/>
        <sz val="10"/>
        <color theme="1"/>
        <rFont val="Segoe UI"/>
        <family val="2"/>
      </rPr>
      <t>custo direto</t>
    </r>
    <r>
      <rPr>
        <sz val="10"/>
        <color theme="1"/>
        <rFont val="Segoe UI"/>
        <family val="2"/>
      </rPr>
      <t xml:space="preserve"> da obra, passível de ser medido na fase de referência, em função do uso das tabelas de preços oficiais (SINAPI, SICRO, e outras consolidadas a amplamente conhecidas). A planilha "5-Curva ABC de Insumos" mostra que o material que compõe a edificação, ou seja, classificado como </t>
    </r>
    <r>
      <rPr>
        <b/>
        <sz val="10"/>
        <color theme="1"/>
        <rFont val="Segoe UI"/>
        <family val="2"/>
      </rPr>
      <t xml:space="preserve">Custo Direto </t>
    </r>
    <r>
      <rPr>
        <sz val="10"/>
        <color theme="1"/>
        <rFont val="Segoe UI"/>
        <family val="2"/>
      </rPr>
      <t xml:space="preserve">corresponde a 70% do valor do serviço para essa obra.
</t>
    </r>
    <r>
      <rPr>
        <b/>
        <sz val="10"/>
        <color theme="1"/>
        <rFont val="Segoe UI"/>
        <family val="2"/>
      </rPr>
      <t>Observa-se que como essa peça técnica orçamentária é uma referência para a licitação, o licitante é ciente que pode sofrer alteração por diversas fatores e que o seu aceite após a assinatura do contrato, configura em declínio de qualquer direito sobre esse assunto em alegações futuras, devendo qualquer questionamento, ser realizado ainda na fase da licitação, antes do envio de proposta.</t>
    </r>
    <r>
      <rPr>
        <sz val="10"/>
        <color theme="1"/>
        <rFont val="Segoe UI"/>
        <family val="2"/>
      </rPr>
      <t xml:space="preserve"> </t>
    </r>
    <r>
      <rPr>
        <b/>
        <sz val="10"/>
        <color rgb="FFFF0000"/>
        <rFont val="Segoe UI"/>
        <family val="2"/>
      </rPr>
      <t>SUGESTÃO: Inserir essa questão em Cláusula Contratual.</t>
    </r>
  </si>
  <si>
    <t>__________________________
Marcello Moura Neves
Engenheiro Civil
CREA: 034264MT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</si>
</sst>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4"/>
      <color theme="0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name val="Calibri"/>
      <family val="2"/>
    </font>
    <font>
      <b/>
      <sz val="11"/>
      <color theme="0"/>
      <name val="Calibri"/>
      <family val="2"/>
    </font>
    <font>
      <sz val="10"/>
      <color theme="1"/>
      <name val="Calibri"/>
      <family val="2"/>
    </font>
    <font>
      <b/>
      <sz val="11"/>
      <color theme="1"/>
      <name val="Calibri"/>
      <family val="2"/>
    </font>
    <font>
      <b/>
      <sz val="10"/>
      <color rgb="FFFF0000"/>
      <name val="Calibri"/>
      <family val="2"/>
    </font>
    <font>
      <b/>
      <sz val="12"/>
      <color theme="1"/>
      <name val="Calibri"/>
      <family val="2"/>
    </font>
    <font>
      <b/>
      <sz val="10"/>
      <color theme="0"/>
      <name val="Calibri"/>
      <family val="2"/>
    </font>
    <font>
      <sz val="11"/>
      <name val="Arial"/>
      <family val="1"/>
    </font>
    <font>
      <b/>
      <sz val="12"/>
      <color theme="0"/>
      <name val="Calibri"/>
      <family val="2"/>
    </font>
    <font>
      <sz val="11"/>
      <color theme="0"/>
      <name val="Calibri"/>
      <family val="2"/>
    </font>
    <font>
      <b/>
      <sz val="10"/>
      <color theme="1"/>
      <name val="Calibri"/>
      <family val="2"/>
    </font>
    <font>
      <b/>
      <i/>
      <sz val="12"/>
      <color theme="0"/>
      <name val="Calibri"/>
      <family val="2"/>
    </font>
    <font>
      <sz val="12"/>
      <color theme="0"/>
      <name val="Calibri"/>
      <family val="2"/>
    </font>
    <font>
      <b/>
      <sz val="10"/>
      <color theme="1"/>
      <name val="Segoe UI"/>
      <family val="2"/>
    </font>
    <font>
      <b/>
      <sz val="10"/>
      <color rgb="FFFF0000"/>
      <name val="Segoe UI"/>
      <family val="2"/>
    </font>
  </fonts>
  <fills count="10">
    <fill>
      <patternFill patternType="none"/>
    </fill>
    <fill>
      <patternFill patternType="gray125"/>
    </fill>
    <fill>
      <patternFill patternType="solid">
        <fgColor rgb="FF00B050"/>
        <bgColor rgb="FF757070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rgb="FF2E75B5"/>
      </patternFill>
    </fill>
    <fill>
      <patternFill patternType="solid">
        <fgColor theme="0"/>
        <bgColor indexed="64"/>
      </patternFill>
    </fill>
    <fill>
      <patternFill patternType="solid">
        <fgColor rgb="FF0099FF"/>
        <bgColor rgb="FF7F7F7F"/>
      </patternFill>
    </fill>
    <fill>
      <patternFill patternType="solid">
        <fgColor rgb="FF0099FF"/>
        <bgColor indexed="64"/>
      </patternFill>
    </fill>
    <fill>
      <patternFill patternType="solid">
        <fgColor theme="0"/>
        <bgColor rgb="FF7F7F7F"/>
      </patternFill>
    </fill>
    <fill>
      <patternFill patternType="solid">
        <fgColor rgb="FF00B050"/>
        <bgColor rgb="FFC0C0C0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3" fillId="0" borderId="0" applyFont="0" applyFill="0" applyBorder="0" applyAlignment="0" applyProtection="0"/>
  </cellStyleXfs>
  <cellXfs count="68">
    <xf numFmtId="0" fontId="0" fillId="0" borderId="0" xfId="0"/>
    <xf numFmtId="0" fontId="5" fillId="0" borderId="0" xfId="1" applyFont="1"/>
    <xf numFmtId="0" fontId="1" fillId="0" borderId="0" xfId="1"/>
    <xf numFmtId="0" fontId="7" fillId="6" borderId="6" xfId="1" applyFont="1" applyFill="1" applyBorder="1" applyAlignment="1">
      <alignment horizontal="center"/>
    </xf>
    <xf numFmtId="0" fontId="8" fillId="0" borderId="7" xfId="1" applyFont="1" applyBorder="1"/>
    <xf numFmtId="0" fontId="8" fillId="0" borderId="0" xfId="1" applyFont="1" applyAlignment="1">
      <alignment horizontal="center"/>
    </xf>
    <xf numFmtId="10" fontId="8" fillId="0" borderId="8" xfId="1" applyNumberFormat="1" applyFont="1" applyBorder="1" applyAlignment="1">
      <alignment horizontal="center"/>
    </xf>
    <xf numFmtId="0" fontId="8" fillId="0" borderId="0" xfId="1" applyFont="1" applyAlignment="1">
      <alignment horizontal="center" vertical="center"/>
    </xf>
    <xf numFmtId="0" fontId="9" fillId="0" borderId="0" xfId="1" applyFont="1" applyAlignment="1">
      <alignment horizontal="right"/>
    </xf>
    <xf numFmtId="0" fontId="7" fillId="6" borderId="8" xfId="1" applyFont="1" applyFill="1" applyBorder="1" applyAlignment="1">
      <alignment horizontal="center"/>
    </xf>
    <xf numFmtId="0" fontId="8" fillId="0" borderId="7" xfId="1" applyFont="1" applyBorder="1" applyAlignment="1">
      <alignment horizontal="left"/>
    </xf>
    <xf numFmtId="0" fontId="8" fillId="0" borderId="0" xfId="1" applyFont="1"/>
    <xf numFmtId="0" fontId="10" fillId="0" borderId="7" xfId="1" applyFont="1" applyBorder="1" applyAlignment="1">
      <alignment horizontal="left"/>
    </xf>
    <xf numFmtId="0" fontId="10" fillId="0" borderId="0" xfId="1" applyFont="1"/>
    <xf numFmtId="10" fontId="10" fillId="0" borderId="8" xfId="1" applyNumberFormat="1" applyFont="1" applyBorder="1" applyAlignment="1">
      <alignment horizontal="center"/>
    </xf>
    <xf numFmtId="10" fontId="8" fillId="0" borderId="8" xfId="1" quotePrefix="1" applyNumberFormat="1" applyFont="1" applyBorder="1" applyAlignment="1">
      <alignment horizontal="center"/>
    </xf>
    <xf numFmtId="10" fontId="11" fillId="0" borderId="8" xfId="1" applyNumberFormat="1" applyFont="1" applyBorder="1" applyAlignment="1">
      <alignment horizontal="center"/>
    </xf>
    <xf numFmtId="10" fontId="9" fillId="0" borderId="8" xfId="1" applyNumberFormat="1" applyFont="1" applyBorder="1" applyAlignment="1">
      <alignment horizontal="center"/>
    </xf>
    <xf numFmtId="0" fontId="12" fillId="6" borderId="7" xfId="1" applyFont="1" applyFill="1" applyBorder="1" applyAlignment="1">
      <alignment vertical="center"/>
    </xf>
    <xf numFmtId="0" fontId="12" fillId="6" borderId="0" xfId="1" applyFont="1" applyFill="1" applyAlignment="1">
      <alignment vertical="center"/>
    </xf>
    <xf numFmtId="10" fontId="14" fillId="7" borderId="8" xfId="2" applyNumberFormat="1" applyFont="1" applyFill="1" applyBorder="1" applyAlignment="1">
      <alignment horizontal="center" vertical="center"/>
    </xf>
    <xf numFmtId="10" fontId="14" fillId="6" borderId="8" xfId="1" applyNumberFormat="1" applyFont="1" applyFill="1" applyBorder="1" applyAlignment="1">
      <alignment horizontal="center" vertical="center"/>
    </xf>
    <xf numFmtId="0" fontId="12" fillId="8" borderId="7" xfId="1" applyFont="1" applyFill="1" applyBorder="1" applyAlignment="1">
      <alignment vertical="center"/>
    </xf>
    <xf numFmtId="0" fontId="12" fillId="8" borderId="0" xfId="1" applyFont="1" applyFill="1" applyAlignment="1">
      <alignment vertical="center"/>
    </xf>
    <xf numFmtId="10" fontId="14" fillId="5" borderId="8" xfId="2" applyNumberFormat="1" applyFont="1" applyFill="1" applyBorder="1" applyAlignment="1">
      <alignment horizontal="center" vertical="center"/>
    </xf>
    <xf numFmtId="10" fontId="14" fillId="8" borderId="8" xfId="1" applyNumberFormat="1" applyFont="1" applyFill="1" applyBorder="1" applyAlignment="1">
      <alignment horizontal="center" vertical="center"/>
    </xf>
    <xf numFmtId="0" fontId="12" fillId="9" borderId="0" xfId="1" applyFont="1" applyFill="1" applyAlignment="1">
      <alignment vertical="center"/>
    </xf>
    <xf numFmtId="10" fontId="12" fillId="9" borderId="8" xfId="1" applyNumberFormat="1" applyFont="1" applyFill="1" applyBorder="1" applyAlignment="1">
      <alignment horizontal="center" vertical="center"/>
    </xf>
    <xf numFmtId="0" fontId="12" fillId="9" borderId="10" xfId="1" applyFont="1" applyFill="1" applyBorder="1" applyAlignment="1">
      <alignment vertical="center"/>
    </xf>
    <xf numFmtId="10" fontId="12" fillId="9" borderId="11" xfId="1" applyNumberFormat="1" applyFont="1" applyFill="1" applyBorder="1" applyAlignment="1">
      <alignment horizontal="center" vertical="center"/>
    </xf>
    <xf numFmtId="2" fontId="1" fillId="0" borderId="0" xfId="1" applyNumberFormat="1"/>
    <xf numFmtId="0" fontId="17" fillId="7" borderId="9" xfId="1" applyFont="1" applyFill="1" applyBorder="1" applyAlignment="1">
      <alignment horizontal="center" vertical="center"/>
    </xf>
    <xf numFmtId="0" fontId="17" fillId="7" borderId="10" xfId="1" applyFont="1" applyFill="1" applyBorder="1" applyAlignment="1">
      <alignment horizontal="center" vertical="center" wrapText="1"/>
    </xf>
    <xf numFmtId="9" fontId="17" fillId="7" borderId="10" xfId="1" applyNumberFormat="1" applyFont="1" applyFill="1" applyBorder="1" applyAlignment="1">
      <alignment horizontal="center" vertical="center"/>
    </xf>
    <xf numFmtId="9" fontId="17" fillId="7" borderId="11" xfId="1" applyNumberFormat="1" applyFont="1" applyFill="1" applyBorder="1" applyAlignment="1">
      <alignment horizontal="center" vertical="center"/>
    </xf>
    <xf numFmtId="0" fontId="12" fillId="9" borderId="7" xfId="1" applyFont="1" applyFill="1" applyBorder="1" applyAlignment="1">
      <alignment horizontal="center" vertical="center" wrapText="1"/>
    </xf>
    <xf numFmtId="0" fontId="15" fillId="3" borderId="7" xfId="1" applyFont="1" applyFill="1" applyBorder="1"/>
    <xf numFmtId="0" fontId="15" fillId="3" borderId="9" xfId="1" applyFont="1" applyFill="1" applyBorder="1"/>
    <xf numFmtId="0" fontId="16" fillId="0" borderId="4" xfId="1" applyFont="1" applyBorder="1" applyAlignment="1">
      <alignment horizontal="left" vertical="top"/>
    </xf>
    <xf numFmtId="0" fontId="4" fillId="0" borderId="5" xfId="1" applyFont="1" applyBorder="1"/>
    <xf numFmtId="0" fontId="4" fillId="0" borderId="6" xfId="1" applyFont="1" applyBorder="1"/>
    <xf numFmtId="0" fontId="17" fillId="7" borderId="10" xfId="1" applyFont="1" applyFill="1" applyBorder="1" applyAlignment="1">
      <alignment horizontal="center" vertical="center"/>
    </xf>
    <xf numFmtId="0" fontId="18" fillId="7" borderId="10" xfId="1" applyFont="1" applyFill="1" applyBorder="1"/>
    <xf numFmtId="0" fontId="2" fillId="0" borderId="4" xfId="1" applyFont="1" applyBorder="1" applyAlignment="1">
      <alignment horizontal="justify" vertical="top" wrapText="1"/>
    </xf>
    <xf numFmtId="0" fontId="2" fillId="0" borderId="5" xfId="1" applyFont="1" applyBorder="1" applyAlignment="1">
      <alignment horizontal="justify" vertical="top" wrapText="1"/>
    </xf>
    <xf numFmtId="0" fontId="2" fillId="0" borderId="6" xfId="1" applyFont="1" applyBorder="1" applyAlignment="1">
      <alignment horizontal="justify" vertical="top" wrapText="1"/>
    </xf>
    <xf numFmtId="0" fontId="2" fillId="0" borderId="7" xfId="1" applyFont="1" applyBorder="1" applyAlignment="1">
      <alignment horizontal="justify" vertical="top" wrapText="1"/>
    </xf>
    <xf numFmtId="0" fontId="2" fillId="0" borderId="0" xfId="1" applyFont="1" applyAlignment="1">
      <alignment horizontal="justify" vertical="top" wrapText="1"/>
    </xf>
    <xf numFmtId="0" fontId="2" fillId="0" borderId="8" xfId="1" applyFont="1" applyBorder="1" applyAlignment="1">
      <alignment horizontal="justify" vertical="top" wrapText="1"/>
    </xf>
    <xf numFmtId="0" fontId="2" fillId="0" borderId="9" xfId="1" applyFont="1" applyBorder="1" applyAlignment="1">
      <alignment horizontal="justify" vertical="top" wrapText="1"/>
    </xf>
    <xf numFmtId="0" fontId="2" fillId="0" borderId="10" xfId="1" applyFont="1" applyBorder="1" applyAlignment="1">
      <alignment horizontal="justify" vertical="top" wrapText="1"/>
    </xf>
    <xf numFmtId="0" fontId="2" fillId="0" borderId="11" xfId="1" applyFont="1" applyBorder="1" applyAlignment="1">
      <alignment horizontal="justify" vertical="top" wrapText="1"/>
    </xf>
    <xf numFmtId="0" fontId="1" fillId="5" borderId="9" xfId="1" applyFill="1" applyBorder="1" applyAlignment="1">
      <alignment horizontal="center" wrapText="1"/>
    </xf>
    <xf numFmtId="0" fontId="1" fillId="5" borderId="10" xfId="1" applyFill="1" applyBorder="1" applyAlignment="1">
      <alignment horizontal="center" wrapText="1"/>
    </xf>
    <xf numFmtId="0" fontId="1" fillId="5" borderId="11" xfId="1" applyFill="1" applyBorder="1" applyAlignment="1">
      <alignment horizontal="center" wrapText="1"/>
    </xf>
    <xf numFmtId="0" fontId="3" fillId="2" borderId="1" xfId="1" applyFont="1" applyFill="1" applyBorder="1" applyAlignment="1">
      <alignment horizontal="center" vertical="center"/>
    </xf>
    <xf numFmtId="0" fontId="4" fillId="3" borderId="2" xfId="1" applyFont="1" applyFill="1" applyBorder="1"/>
    <xf numFmtId="0" fontId="4" fillId="3" borderId="3" xfId="1" applyFont="1" applyFill="1" applyBorder="1"/>
    <xf numFmtId="0" fontId="6" fillId="4" borderId="1" xfId="1" applyFont="1" applyFill="1" applyBorder="1" applyAlignment="1">
      <alignment horizontal="center" vertical="center" wrapText="1"/>
    </xf>
    <xf numFmtId="0" fontId="4" fillId="5" borderId="2" xfId="1" applyFont="1" applyFill="1" applyBorder="1"/>
    <xf numFmtId="0" fontId="4" fillId="5" borderId="3" xfId="1" applyFont="1" applyFill="1" applyBorder="1"/>
    <xf numFmtId="0" fontId="6" fillId="4" borderId="4" xfId="1" applyFont="1" applyFill="1" applyBorder="1" applyAlignment="1">
      <alignment horizontal="center" vertical="center" wrapText="1"/>
    </xf>
    <xf numFmtId="0" fontId="4" fillId="5" borderId="5" xfId="1" applyFont="1" applyFill="1" applyBorder="1"/>
    <xf numFmtId="0" fontId="4" fillId="5" borderId="6" xfId="1" applyFont="1" applyFill="1" applyBorder="1"/>
    <xf numFmtId="0" fontId="7" fillId="6" borderId="4" xfId="1" applyFont="1" applyFill="1" applyBorder="1" applyAlignment="1">
      <alignment horizontal="center"/>
    </xf>
    <xf numFmtId="0" fontId="4" fillId="7" borderId="5" xfId="1" applyFont="1" applyFill="1" applyBorder="1"/>
    <xf numFmtId="0" fontId="7" fillId="6" borderId="7" xfId="1" applyFont="1" applyFill="1" applyBorder="1" applyAlignment="1">
      <alignment horizontal="center"/>
    </xf>
    <xf numFmtId="0" fontId="4" fillId="7" borderId="0" xfId="1" applyFont="1" applyFill="1"/>
  </cellXfs>
  <cellStyles count="3">
    <cellStyle name="Normal" xfId="0" builtinId="0"/>
    <cellStyle name="Normal 2 3" xfId="1" xr:uid="{7FB851F7-AFFE-45C4-BF67-B197631E92C1}"/>
    <cellStyle name="Porcentagem 2" xfId="2" xr:uid="{7ECB74E7-841E-44D8-BD9F-730ED60C6C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607695</xdr:colOff>
      <xdr:row>19</xdr:row>
      <xdr:rowOff>55245</xdr:rowOff>
    </xdr:from>
    <xdr:to>
      <xdr:col>3</xdr:col>
      <xdr:colOff>2438400</xdr:colOff>
      <xdr:row>19</xdr:row>
      <xdr:rowOff>2149364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3534C66-359E-407D-B179-D250C8DB6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41395" y="4259580"/>
          <a:ext cx="4451985" cy="209411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01945\Configura&#231;&#245;es%20locais\Temporary%20Internet%20Files\Content.IE5\QXPOF0PY\OR&#199;AMENTO..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TSD-FOG"/>
      <sheetName val="Dados"/>
      <sheetName val="Serviços Rodoviários"/>
      <sheetName val="relatório"/>
      <sheetName val="Mat Asf"/>
      <sheetName val="Ficha"/>
      <sheetName val="Orçamento"/>
      <sheetName val="Bruno"/>
      <sheetName val="Cabeçalho"/>
      <sheetName val="capa documentação"/>
      <sheetName val="capa anexo iii"/>
      <sheetName val="capa anexo iv"/>
      <sheetName val="RESUMO-DVOP"/>
      <sheetName val="rel-19ª med."/>
      <sheetName val="LISTA SUSPENSA"/>
      <sheetName val="Serviços"/>
      <sheetName val="insumos básicos"/>
      <sheetName val="quadro 04 - planilhas preços"/>
      <sheetName val="planilha-alta"/>
      <sheetName val="RESUMO"/>
      <sheetName val="reg"/>
      <sheetName val="DMT modelo"/>
      <sheetName val="Orç. Produto 01"/>
      <sheetName val="Quadro Resumo"/>
      <sheetName val="Informática"/>
      <sheetName val="Preços MAIO 2008"/>
      <sheetName val="Indices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Mat Asf"/>
      <sheetName val="aux"/>
      <sheetName val="coord. g rc"/>
      <sheetName val="PLE"/>
      <sheetName val="capa resumo"/>
      <sheetName val="capa documentação"/>
      <sheetName val="capa anexo i"/>
      <sheetName val="capa anexo ii"/>
      <sheetName val="capa anexo iii"/>
      <sheetName val="capa anexo iv"/>
      <sheetName val="CRONFISFIN_"/>
      <sheetName val="reg"/>
      <sheetName val="mem da 22ª"/>
      <sheetName val="relatório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58D870-E2B0-455A-B5D0-7748B7CD90E6}">
  <sheetPr>
    <pageSetUpPr fitToPage="1"/>
  </sheetPr>
  <dimension ref="A1:Z999"/>
  <sheetViews>
    <sheetView showGridLines="0" tabSelected="1" workbookViewId="0">
      <selection sqref="A1:F1"/>
    </sheetView>
  </sheetViews>
  <sheetFormatPr defaultColWidth="14.44140625" defaultRowHeight="15" customHeight="1" x14ac:dyDescent="0.3"/>
  <cols>
    <col min="1" max="1" width="42.77734375" style="2" customWidth="1"/>
    <col min="2" max="2" width="15.5546875" style="2" customWidth="1"/>
    <col min="3" max="3" width="22.6640625" style="2" customWidth="1"/>
    <col min="4" max="4" width="42.77734375" style="2" customWidth="1"/>
    <col min="5" max="5" width="15.5546875" style="2" customWidth="1"/>
    <col min="6" max="6" width="22.6640625" style="2" customWidth="1"/>
    <col min="7" max="7" width="14.109375" style="2" bestFit="1" customWidth="1"/>
    <col min="8" max="26" width="8.6640625" style="2" customWidth="1"/>
    <col min="27" max="16384" width="14.44140625" style="2"/>
  </cols>
  <sheetData>
    <row r="1" spans="1:26" ht="18" x14ac:dyDescent="0.3">
      <c r="A1" s="55" t="s">
        <v>0</v>
      </c>
      <c r="B1" s="56"/>
      <c r="C1" s="56"/>
      <c r="D1" s="56"/>
      <c r="E1" s="56"/>
      <c r="F1" s="57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66" customHeight="1" x14ac:dyDescent="0.3">
      <c r="A2" s="58" t="s">
        <v>1</v>
      </c>
      <c r="B2" s="59"/>
      <c r="C2" s="60"/>
      <c r="D2" s="61" t="s">
        <v>2</v>
      </c>
      <c r="E2" s="62"/>
      <c r="F2" s="63"/>
    </row>
    <row r="3" spans="1:26" ht="14.4" x14ac:dyDescent="0.3">
      <c r="A3" s="64" t="s">
        <v>3</v>
      </c>
      <c r="B3" s="65"/>
      <c r="C3" s="3" t="s">
        <v>4</v>
      </c>
      <c r="D3" s="64" t="s">
        <v>3</v>
      </c>
      <c r="E3" s="65"/>
      <c r="F3" s="3" t="s">
        <v>4</v>
      </c>
    </row>
    <row r="4" spans="1:26" ht="14.4" x14ac:dyDescent="0.3">
      <c r="A4" s="4" t="s">
        <v>5</v>
      </c>
      <c r="B4" s="5"/>
      <c r="C4" s="6">
        <v>0.04</v>
      </c>
      <c r="D4" s="4" t="s">
        <v>5</v>
      </c>
      <c r="E4" s="5"/>
      <c r="F4" s="6">
        <v>0.04</v>
      </c>
    </row>
    <row r="5" spans="1:26" ht="14.4" x14ac:dyDescent="0.3">
      <c r="A5" s="4" t="s">
        <v>6</v>
      </c>
      <c r="B5" s="5"/>
      <c r="C5" s="6">
        <v>1.23E-2</v>
      </c>
      <c r="D5" s="4" t="s">
        <v>6</v>
      </c>
      <c r="E5" s="5"/>
      <c r="F5" s="6">
        <v>1.23E-2</v>
      </c>
    </row>
    <row r="6" spans="1:26" ht="14.4" x14ac:dyDescent="0.3">
      <c r="A6" s="4" t="s">
        <v>7</v>
      </c>
      <c r="B6" s="5"/>
      <c r="C6" s="6">
        <v>1.2699999999999999E-2</v>
      </c>
      <c r="D6" s="4" t="s">
        <v>7</v>
      </c>
      <c r="E6" s="5"/>
      <c r="F6" s="6">
        <v>1.2699999999999999E-2</v>
      </c>
    </row>
    <row r="7" spans="1:26" ht="14.4" x14ac:dyDescent="0.3">
      <c r="A7" s="4" t="s">
        <v>8</v>
      </c>
      <c r="B7" s="7"/>
      <c r="C7" s="6">
        <v>8.0000000000000002E-3</v>
      </c>
      <c r="D7" s="4" t="s">
        <v>8</v>
      </c>
      <c r="E7" s="7"/>
      <c r="F7" s="6">
        <v>8.0000000000000002E-3</v>
      </c>
    </row>
    <row r="8" spans="1:26" ht="14.4" x14ac:dyDescent="0.3">
      <c r="A8" s="4" t="s">
        <v>9</v>
      </c>
      <c r="B8" s="8"/>
      <c r="C8" s="6">
        <v>7.3999999999999996E-2</v>
      </c>
      <c r="D8" s="4" t="s">
        <v>9</v>
      </c>
      <c r="E8" s="7"/>
      <c r="F8" s="6">
        <v>7.3999999999999996E-2</v>
      </c>
    </row>
    <row r="9" spans="1:26" ht="14.4" x14ac:dyDescent="0.3">
      <c r="A9" s="66" t="s">
        <v>10</v>
      </c>
      <c r="B9" s="67"/>
      <c r="C9" s="9" t="s">
        <v>4</v>
      </c>
      <c r="D9" s="66" t="s">
        <v>10</v>
      </c>
      <c r="E9" s="67"/>
      <c r="F9" s="9" t="s">
        <v>4</v>
      </c>
    </row>
    <row r="10" spans="1:26" ht="14.4" x14ac:dyDescent="0.3">
      <c r="A10" s="10" t="s">
        <v>11</v>
      </c>
      <c r="B10" s="11"/>
      <c r="C10" s="6">
        <v>6.4999999999999997E-3</v>
      </c>
      <c r="D10" s="10" t="s">
        <v>11</v>
      </c>
      <c r="E10" s="11"/>
      <c r="F10" s="6">
        <v>6.4999999999999997E-3</v>
      </c>
    </row>
    <row r="11" spans="1:26" ht="14.4" x14ac:dyDescent="0.3">
      <c r="A11" s="10" t="s">
        <v>12</v>
      </c>
      <c r="B11" s="11"/>
      <c r="C11" s="6">
        <v>0.03</v>
      </c>
      <c r="D11" s="10" t="s">
        <v>12</v>
      </c>
      <c r="E11" s="11"/>
      <c r="F11" s="6">
        <v>0.03</v>
      </c>
    </row>
    <row r="12" spans="1:26" ht="14.4" x14ac:dyDescent="0.3">
      <c r="A12" s="12" t="s">
        <v>13</v>
      </c>
      <c r="B12" s="13"/>
      <c r="C12" s="14">
        <f>$C$21*$F$21</f>
        <v>1.4999999999999999E-2</v>
      </c>
      <c r="D12" s="12" t="s">
        <v>13</v>
      </c>
      <c r="E12" s="13"/>
      <c r="F12" s="14">
        <f>$C$21*$F$21</f>
        <v>1.4999999999999999E-2</v>
      </c>
    </row>
    <row r="13" spans="1:26" ht="14.4" x14ac:dyDescent="0.3">
      <c r="A13" s="4" t="s">
        <v>14</v>
      </c>
      <c r="B13" s="11"/>
      <c r="C13" s="6">
        <v>4.4999999999999998E-2</v>
      </c>
      <c r="D13" s="4" t="s">
        <v>14</v>
      </c>
      <c r="E13" s="11"/>
      <c r="F13" s="15" t="s">
        <v>15</v>
      </c>
    </row>
    <row r="14" spans="1:26" ht="15.6" x14ac:dyDescent="0.3">
      <c r="A14" s="4"/>
      <c r="B14" s="8" t="s">
        <v>16</v>
      </c>
      <c r="C14" s="16">
        <f>SUM(C10:C13)</f>
        <v>9.6500000000000002E-2</v>
      </c>
      <c r="D14" s="4"/>
      <c r="E14" s="8" t="s">
        <v>16</v>
      </c>
      <c r="F14" s="17">
        <f>SUM(F10:F13)</f>
        <v>5.1499999999999997E-2</v>
      </c>
    </row>
    <row r="15" spans="1:26" ht="15.6" x14ac:dyDescent="0.3">
      <c r="A15" s="18" t="s">
        <v>17</v>
      </c>
      <c r="B15" s="19"/>
      <c r="C15" s="20">
        <f>ROUND(((((1+C4+C6+C7)*(1+C5)*(1+C8))/(1-C14))-1),4)</f>
        <v>0.27639999999999998</v>
      </c>
      <c r="D15" s="18" t="s">
        <v>17</v>
      </c>
      <c r="E15" s="19"/>
      <c r="F15" s="21">
        <f>ROUND(((((1+F4+F6+F7)*(1+F5)*(1+F8))/(1-F14))-1),4)</f>
        <v>0.21579999999999999</v>
      </c>
    </row>
    <row r="16" spans="1:26" ht="15.6" x14ac:dyDescent="0.3">
      <c r="A16" s="22"/>
      <c r="B16" s="23"/>
      <c r="C16" s="24"/>
      <c r="D16" s="22"/>
      <c r="E16" s="23"/>
      <c r="F16" s="25"/>
    </row>
    <row r="17" spans="1:10" ht="14.4" x14ac:dyDescent="0.3">
      <c r="A17" s="35" t="s">
        <v>18</v>
      </c>
      <c r="B17" s="26" t="s">
        <v>19</v>
      </c>
      <c r="C17" s="27">
        <v>0.15570000000000001</v>
      </c>
      <c r="D17" s="35" t="s">
        <v>18</v>
      </c>
      <c r="E17" s="26" t="s">
        <v>19</v>
      </c>
      <c r="F17" s="27">
        <v>0.15570000000000001</v>
      </c>
    </row>
    <row r="18" spans="1:10" ht="14.4" x14ac:dyDescent="0.3">
      <c r="A18" s="36"/>
      <c r="B18" s="26" t="s">
        <v>20</v>
      </c>
      <c r="C18" s="27">
        <v>0.14019999999999999</v>
      </c>
      <c r="D18" s="36"/>
      <c r="E18" s="26" t="s">
        <v>20</v>
      </c>
      <c r="F18" s="27">
        <v>0.14019999999999999</v>
      </c>
    </row>
    <row r="19" spans="1:10" ht="14.4" x14ac:dyDescent="0.3">
      <c r="A19" s="37"/>
      <c r="B19" s="28" t="s">
        <v>21</v>
      </c>
      <c r="C19" s="29">
        <v>0.12470000000000001</v>
      </c>
      <c r="D19" s="37"/>
      <c r="E19" s="28" t="s">
        <v>21</v>
      </c>
      <c r="F19" s="29">
        <v>0.12470000000000001</v>
      </c>
    </row>
    <row r="20" spans="1:10" ht="172.2" customHeight="1" x14ac:dyDescent="0.3">
      <c r="A20" s="38" t="s">
        <v>22</v>
      </c>
      <c r="B20" s="39"/>
      <c r="C20" s="39"/>
      <c r="D20" s="39"/>
      <c r="E20" s="39"/>
      <c r="F20" s="40"/>
      <c r="J20" s="30"/>
    </row>
    <row r="21" spans="1:10" ht="15.75" customHeight="1" x14ac:dyDescent="0.3">
      <c r="A21" s="31" t="s">
        <v>23</v>
      </c>
      <c r="B21" s="32" t="s">
        <v>24</v>
      </c>
      <c r="C21" s="33">
        <v>0.05</v>
      </c>
      <c r="D21" s="41" t="s">
        <v>25</v>
      </c>
      <c r="E21" s="42"/>
      <c r="F21" s="34">
        <v>0.3</v>
      </c>
    </row>
    <row r="22" spans="1:10" ht="30" customHeight="1" x14ac:dyDescent="0.3">
      <c r="A22" s="43" t="s">
        <v>26</v>
      </c>
      <c r="B22" s="44"/>
      <c r="C22" s="44"/>
      <c r="D22" s="44"/>
      <c r="E22" s="44"/>
      <c r="F22" s="45"/>
    </row>
    <row r="23" spans="1:10" ht="29.4" customHeight="1" x14ac:dyDescent="0.3">
      <c r="A23" s="46"/>
      <c r="B23" s="47"/>
      <c r="C23" s="47"/>
      <c r="D23" s="47"/>
      <c r="E23" s="47"/>
      <c r="F23" s="48"/>
    </row>
    <row r="24" spans="1:10" ht="30" customHeight="1" x14ac:dyDescent="0.3">
      <c r="A24" s="46"/>
      <c r="B24" s="47"/>
      <c r="C24" s="47"/>
      <c r="D24" s="47"/>
      <c r="E24" s="47"/>
      <c r="F24" s="48"/>
    </row>
    <row r="25" spans="1:10" ht="30" customHeight="1" x14ac:dyDescent="0.3">
      <c r="A25" s="46"/>
      <c r="B25" s="47"/>
      <c r="C25" s="47"/>
      <c r="D25" s="47"/>
      <c r="E25" s="47"/>
      <c r="F25" s="48"/>
    </row>
    <row r="26" spans="1:10" ht="30" customHeight="1" x14ac:dyDescent="0.3">
      <c r="A26" s="46"/>
      <c r="B26" s="47"/>
      <c r="C26" s="47"/>
      <c r="D26" s="47"/>
      <c r="E26" s="47"/>
      <c r="F26" s="48"/>
    </row>
    <row r="27" spans="1:10" ht="30" customHeight="1" x14ac:dyDescent="0.3">
      <c r="A27" s="49"/>
      <c r="B27" s="50"/>
      <c r="C27" s="50"/>
      <c r="D27" s="50"/>
      <c r="E27" s="50"/>
      <c r="F27" s="51"/>
    </row>
    <row r="28" spans="1:10" ht="136.19999999999999" customHeight="1" x14ac:dyDescent="0.3">
      <c r="A28" s="52" t="s">
        <v>27</v>
      </c>
      <c r="B28" s="53"/>
      <c r="C28" s="53"/>
      <c r="D28" s="53"/>
      <c r="E28" s="53"/>
      <c r="F28" s="54"/>
    </row>
    <row r="29" spans="1:10" ht="15.75" customHeight="1" x14ac:dyDescent="0.3"/>
    <row r="30" spans="1:10" ht="15.75" customHeight="1" x14ac:dyDescent="0.3"/>
    <row r="31" spans="1:10" ht="15.75" customHeight="1" x14ac:dyDescent="0.3"/>
    <row r="32" spans="1:10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</sheetData>
  <mergeCells count="13">
    <mergeCell ref="A28:F28"/>
    <mergeCell ref="A1:F1"/>
    <mergeCell ref="A2:C2"/>
    <mergeCell ref="D2:F2"/>
    <mergeCell ref="A3:B3"/>
    <mergeCell ref="D3:E3"/>
    <mergeCell ref="A9:B9"/>
    <mergeCell ref="D9:E9"/>
    <mergeCell ref="A17:A19"/>
    <mergeCell ref="D17:D19"/>
    <mergeCell ref="A20:F20"/>
    <mergeCell ref="D21:E21"/>
    <mergeCell ref="A22:F27"/>
  </mergeCells>
  <pageMargins left="0.51181102362204722" right="0.51181102362204722" top="1.1811023622047245" bottom="0.78740157480314965" header="0" footer="0"/>
  <pageSetup paperSize="9" scale="56" fitToHeight="0" orientation="portrait" r:id="rId1"/>
  <headerFooter>
    <oddHeader>&amp;L&amp;A&amp;RESCOLA ESTADUAL SALIM FELÍCIO RUA DAS PALMEIRAS S/N, REAL PARQUE - CEP:78.095-598 - CUIABÁ/MT</oddHeader>
    <oddFooter>&amp;R&amp;P/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7-BDI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MARCELLO MOURA NEVES</dc:creator>
  <cp:lastModifiedBy>MARCELLO MOURA NEVES</cp:lastModifiedBy>
  <cp:lastPrinted>2025-03-27T14:25:47Z</cp:lastPrinted>
  <dcterms:created xsi:type="dcterms:W3CDTF">2025-03-27T02:27:12Z</dcterms:created>
  <dcterms:modified xsi:type="dcterms:W3CDTF">2025-03-27T14:26:18Z</dcterms:modified>
</cp:coreProperties>
</file>